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0" windowWidth="20055" windowHeight="7710"/>
  </bookViews>
  <sheets>
    <sheet name="Вода" sheetId="1" r:id="rId1"/>
  </sheets>
  <calcPr calcId="124519" refMode="R1C1"/>
</workbook>
</file>

<file path=xl/calcChain.xml><?xml version="1.0" encoding="utf-8"?>
<calcChain xmlns="http://schemas.openxmlformats.org/spreadsheetml/2006/main">
  <c r="F52" i="1"/>
  <c r="H60"/>
  <c r="H61"/>
  <c r="H62"/>
  <c r="H63"/>
  <c r="H64"/>
  <c r="H59"/>
  <c r="G60"/>
  <c r="G61"/>
  <c r="G62"/>
  <c r="G63"/>
  <c r="G64"/>
  <c r="G59"/>
  <c r="G52" l="1"/>
  <c r="F14"/>
  <c r="F57"/>
  <c r="E18" l="1"/>
  <c r="E28"/>
  <c r="E34"/>
  <c r="E33" s="1"/>
  <c r="E27" l="1"/>
  <c r="F24" l="1"/>
  <c r="F45"/>
  <c r="D57" l="1"/>
  <c r="F34" l="1"/>
  <c r="D34"/>
  <c r="D28"/>
  <c r="F28"/>
  <c r="D18"/>
  <c r="F18"/>
  <c r="F13"/>
  <c r="F25"/>
  <c r="F33" l="1"/>
  <c r="D33"/>
  <c r="D13"/>
  <c r="D12" s="1"/>
  <c r="E13" l="1"/>
  <c r="H14"/>
  <c r="G14"/>
  <c r="H19"/>
  <c r="G19"/>
  <c r="H24"/>
  <c r="G24"/>
  <c r="H39"/>
  <c r="G39"/>
  <c r="H50"/>
  <c r="G50"/>
  <c r="H46"/>
  <c r="G46"/>
  <c r="H42"/>
  <c r="G42"/>
  <c r="H17"/>
  <c r="G17"/>
  <c r="H22"/>
  <c r="G22"/>
  <c r="H29"/>
  <c r="G29"/>
  <c r="H38"/>
  <c r="G38"/>
  <c r="H49"/>
  <c r="G49"/>
  <c r="G45"/>
  <c r="H45"/>
  <c r="G41"/>
  <c r="H41"/>
  <c r="G16"/>
  <c r="H16"/>
  <c r="H23"/>
  <c r="G23"/>
  <c r="H35"/>
  <c r="G35"/>
  <c r="H37"/>
  <c r="G37"/>
  <c r="H48"/>
  <c r="G48"/>
  <c r="H44"/>
  <c r="G44"/>
  <c r="H15"/>
  <c r="G15"/>
  <c r="H26"/>
  <c r="G26"/>
  <c r="H40"/>
  <c r="G40"/>
  <c r="H36"/>
  <c r="G36"/>
  <c r="H47"/>
  <c r="G47"/>
  <c r="H43"/>
  <c r="G43"/>
  <c r="H54"/>
  <c r="G54"/>
  <c r="F27"/>
  <c r="F12"/>
  <c r="D27"/>
  <c r="F51" l="1"/>
  <c r="G34"/>
  <c r="H34"/>
  <c r="G13"/>
  <c r="H13"/>
  <c r="D51"/>
  <c r="H21" l="1"/>
  <c r="G21"/>
  <c r="H25"/>
  <c r="G25"/>
  <c r="H31"/>
  <c r="G31"/>
  <c r="H33"/>
  <c r="G33"/>
  <c r="H30" l="1"/>
  <c r="G30"/>
  <c r="E12"/>
  <c r="E51" s="1"/>
  <c r="H18"/>
  <c r="G18"/>
  <c r="H20"/>
  <c r="G20"/>
  <c r="E57" l="1"/>
  <c r="H12"/>
  <c r="G12"/>
  <c r="G28"/>
  <c r="H28"/>
  <c r="H53" l="1"/>
  <c r="G51"/>
  <c r="H51"/>
  <c r="H27"/>
  <c r="G27"/>
  <c r="G53"/>
</calcChain>
</file>

<file path=xl/sharedStrings.xml><?xml version="1.0" encoding="utf-8"?>
<sst xmlns="http://schemas.openxmlformats.org/spreadsheetml/2006/main" count="124" uniqueCount="71">
  <si>
    <t>№              п/п</t>
  </si>
  <si>
    <t>Наименование статей затрат</t>
  </si>
  <si>
    <t>единица</t>
  </si>
  <si>
    <t>отклонение</t>
  </si>
  <si>
    <t>тыс.тенеге</t>
  </si>
  <si>
    <t>в%</t>
  </si>
  <si>
    <t>Затраты на производство товаров и предоставление регулируемых услуг , всего</t>
  </si>
  <si>
    <t>тыс. тенге</t>
  </si>
  <si>
    <t>Материальные затраты, всего</t>
  </si>
  <si>
    <t>сырье и материалы</t>
  </si>
  <si>
    <t>электроэнергия</t>
  </si>
  <si>
    <t>ГСМ</t>
  </si>
  <si>
    <t>Амортизация</t>
  </si>
  <si>
    <t>заработная плата</t>
  </si>
  <si>
    <t>социальный налог</t>
  </si>
  <si>
    <t>социальные отчисления</t>
  </si>
  <si>
    <t>Прочие затраты</t>
  </si>
  <si>
    <t>услуги банка</t>
  </si>
  <si>
    <t>командировочные расходы</t>
  </si>
  <si>
    <t>Всего затрат</t>
  </si>
  <si>
    <t>Всего доходов</t>
  </si>
  <si>
    <t>Тариф (без НДС)</t>
  </si>
  <si>
    <t>тыс. м3</t>
  </si>
  <si>
    <t>Причины отклонения</t>
  </si>
  <si>
    <t>ТОО "Гидросервис"</t>
  </si>
  <si>
    <t>спец.одежда</t>
  </si>
  <si>
    <t>Расходы на оплату труда,всего</t>
  </si>
  <si>
    <t>Ремонтные работы, всего:</t>
  </si>
  <si>
    <t>охрана труда и ТБ</t>
  </si>
  <si>
    <t>II</t>
  </si>
  <si>
    <t>Расходы периода</t>
  </si>
  <si>
    <t>Общие и административные расходы</t>
  </si>
  <si>
    <t xml:space="preserve">прочие затраты </t>
  </si>
  <si>
    <t>Плата за пользование водными ресурсами из поверхностного  источника</t>
  </si>
  <si>
    <t xml:space="preserve">услуги связи </t>
  </si>
  <si>
    <t>канц.товары</t>
  </si>
  <si>
    <t xml:space="preserve">информационные услуги </t>
  </si>
  <si>
    <t>расходы на периодическую печать</t>
  </si>
  <si>
    <t>коммунальные услуги</t>
  </si>
  <si>
    <t>э/энергия</t>
  </si>
  <si>
    <t>страхование ГПО</t>
  </si>
  <si>
    <t>III</t>
  </si>
  <si>
    <t>IV</t>
  </si>
  <si>
    <t>V</t>
  </si>
  <si>
    <t>VI</t>
  </si>
  <si>
    <t>Объем оказываемых услуг</t>
  </si>
  <si>
    <t>VII</t>
  </si>
  <si>
    <t>Нормативные технические потери</t>
  </si>
  <si>
    <t>VIII</t>
  </si>
  <si>
    <t>Директор ТОО Гидросервис</t>
  </si>
  <si>
    <t>Утверждено  Уполномоченным органом  № 155 от 04.06.2018г.</t>
  </si>
  <si>
    <t>Налоги в т.ч.</t>
  </si>
  <si>
    <t>налог на транспорт</t>
  </si>
  <si>
    <t>налог на имущество</t>
  </si>
  <si>
    <t>налог на землю</t>
  </si>
  <si>
    <t>выбросы от передвижных источников</t>
  </si>
  <si>
    <t>выбросы от стационарных источников</t>
  </si>
  <si>
    <t>Расходы на содержание и  обслуживание тех. средств</t>
  </si>
  <si>
    <t>обязательное страхование работников</t>
  </si>
  <si>
    <t>справочно</t>
  </si>
  <si>
    <t>Среднесписочная численность, всего:</t>
  </si>
  <si>
    <t>Производственного персонала</t>
  </si>
  <si>
    <t>Административного персонала</t>
  </si>
  <si>
    <t>Среднемесячная зработная плата, всего:</t>
  </si>
  <si>
    <t>человек</t>
  </si>
  <si>
    <t>тенге</t>
  </si>
  <si>
    <t>Дәуренқұлов Б.Б.</t>
  </si>
  <si>
    <t>Фактическое исполнение за 2019 год</t>
  </si>
  <si>
    <t>Исполнение тарифной сметы на услуги подача поливной воды за 2019 год</t>
  </si>
  <si>
    <t>План за  2019год</t>
  </si>
  <si>
    <t>Прибыль(Убыток)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</si>
</sst>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4" fillId="0" borderId="6" xfId="0" applyFont="1" applyBorder="1"/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wrapText="1"/>
    </xf>
    <xf numFmtId="0" fontId="2" fillId="0" borderId="6" xfId="0" applyFont="1" applyBorder="1"/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2" fontId="0" fillId="0" borderId="0" xfId="0" applyNumberFormat="1"/>
    <xf numFmtId="0" fontId="6" fillId="0" borderId="0" xfId="0" applyFont="1"/>
    <xf numFmtId="164" fontId="5" fillId="0" borderId="1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4" fontId="4" fillId="0" borderId="6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4" fillId="0" borderId="0" xfId="0" applyFont="1" applyBorder="1"/>
    <xf numFmtId="4" fontId="2" fillId="0" borderId="0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3" fillId="0" borderId="6" xfId="0" applyFont="1" applyBorder="1"/>
    <xf numFmtId="3" fontId="2" fillId="0" borderId="6" xfId="0" applyNumberFormat="1" applyFont="1" applyBorder="1" applyAlignment="1">
      <alignment horizontal="center" vertical="center"/>
    </xf>
    <xf numFmtId="4" fontId="7" fillId="2" borderId="6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/>
    </xf>
    <xf numFmtId="0" fontId="8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73"/>
  <sheetViews>
    <sheetView tabSelected="1" topLeftCell="A18" workbookViewId="0">
      <selection activeCell="G66" sqref="G66"/>
    </sheetView>
  </sheetViews>
  <sheetFormatPr defaultRowHeight="15"/>
  <cols>
    <col min="1" max="1" width="4.5703125" customWidth="1"/>
    <col min="2" max="2" width="43" customWidth="1"/>
    <col min="3" max="3" width="9.85546875" customWidth="1"/>
    <col min="4" max="5" width="16.7109375" customWidth="1"/>
    <col min="6" max="6" width="14.7109375" customWidth="1"/>
    <col min="7" max="7" width="12.5703125" customWidth="1"/>
    <col min="8" max="8" width="13" customWidth="1"/>
    <col min="9" max="9" width="30" customWidth="1"/>
  </cols>
  <sheetData>
    <row r="2" spans="1:9">
      <c r="B2" s="13" t="s">
        <v>24</v>
      </c>
      <c r="C2" s="13"/>
      <c r="D2" s="13"/>
      <c r="E2" s="13"/>
      <c r="F2" s="13"/>
      <c r="G2" s="13"/>
      <c r="H2" s="13"/>
    </row>
    <row r="3" spans="1:9" ht="15.75">
      <c r="A3" s="1"/>
      <c r="B3" s="13"/>
      <c r="C3" s="13"/>
      <c r="D3" s="13"/>
      <c r="E3" s="13"/>
      <c r="F3" s="13"/>
      <c r="G3" s="13"/>
      <c r="H3" s="13"/>
    </row>
    <row r="4" spans="1:9" ht="15.75">
      <c r="A4" s="1"/>
      <c r="B4" s="32" t="s">
        <v>68</v>
      </c>
      <c r="C4" s="32"/>
      <c r="D4" s="32"/>
      <c r="E4" s="32"/>
      <c r="F4" s="32"/>
      <c r="G4" s="32"/>
      <c r="H4" s="32"/>
      <c r="I4" s="32"/>
    </row>
    <row r="5" spans="1:9" ht="15" customHeight="1">
      <c r="A5" s="34" t="s">
        <v>0</v>
      </c>
      <c r="B5" s="34" t="s">
        <v>1</v>
      </c>
      <c r="C5" s="34" t="s">
        <v>2</v>
      </c>
      <c r="D5" s="34" t="s">
        <v>50</v>
      </c>
      <c r="E5" s="37" t="s">
        <v>69</v>
      </c>
      <c r="F5" s="37" t="s">
        <v>67</v>
      </c>
      <c r="G5" s="40" t="s">
        <v>3</v>
      </c>
      <c r="H5" s="41"/>
      <c r="I5" s="34" t="s">
        <v>23</v>
      </c>
    </row>
    <row r="6" spans="1:9" ht="15" customHeight="1">
      <c r="A6" s="35"/>
      <c r="B6" s="35"/>
      <c r="C6" s="35"/>
      <c r="D6" s="35"/>
      <c r="E6" s="38"/>
      <c r="F6" s="38"/>
      <c r="G6" s="37" t="s">
        <v>4</v>
      </c>
      <c r="H6" s="42" t="s">
        <v>5</v>
      </c>
      <c r="I6" s="35"/>
    </row>
    <row r="7" spans="1:9" ht="15" customHeight="1">
      <c r="A7" s="35"/>
      <c r="B7" s="35"/>
      <c r="C7" s="35"/>
      <c r="D7" s="35"/>
      <c r="E7" s="38"/>
      <c r="F7" s="38"/>
      <c r="G7" s="38"/>
      <c r="H7" s="43"/>
      <c r="I7" s="35"/>
    </row>
    <row r="8" spans="1:9" ht="24" customHeight="1">
      <c r="A8" s="35"/>
      <c r="B8" s="35"/>
      <c r="C8" s="35"/>
      <c r="D8" s="35"/>
      <c r="E8" s="38"/>
      <c r="F8" s="38"/>
      <c r="G8" s="38"/>
      <c r="H8" s="43"/>
      <c r="I8" s="35"/>
    </row>
    <row r="9" spans="1:9" ht="1.5" customHeight="1">
      <c r="A9" s="35"/>
      <c r="B9" s="35"/>
      <c r="C9" s="35"/>
      <c r="D9" s="35"/>
      <c r="E9" s="38"/>
      <c r="F9" s="38"/>
      <c r="G9" s="38"/>
      <c r="H9" s="43"/>
      <c r="I9" s="35"/>
    </row>
    <row r="10" spans="1:9" ht="0.75" hidden="1" customHeight="1">
      <c r="A10" s="35"/>
      <c r="B10" s="35"/>
      <c r="C10" s="35"/>
      <c r="D10" s="35"/>
      <c r="E10" s="38"/>
      <c r="F10" s="38"/>
      <c r="G10" s="38"/>
      <c r="H10" s="43"/>
      <c r="I10" s="35"/>
    </row>
    <row r="11" spans="1:9" ht="15" hidden="1" customHeight="1">
      <c r="A11" s="36"/>
      <c r="B11" s="36"/>
      <c r="C11" s="36"/>
      <c r="D11" s="36"/>
      <c r="E11" s="39"/>
      <c r="F11" s="39"/>
      <c r="G11" s="39"/>
      <c r="H11" s="44"/>
      <c r="I11" s="36"/>
    </row>
    <row r="12" spans="1:9" ht="26.25">
      <c r="A12" s="8"/>
      <c r="B12" s="6" t="s">
        <v>6</v>
      </c>
      <c r="C12" s="3" t="s">
        <v>7</v>
      </c>
      <c r="D12" s="17">
        <f>D13+D18+D23+D24+D25</f>
        <v>23779.99</v>
      </c>
      <c r="E12" s="17">
        <f>E13+E18+E23+E24+E25</f>
        <v>23779.99</v>
      </c>
      <c r="F12" s="17">
        <f>F13+F18+F23+F24+F25</f>
        <v>23994.6</v>
      </c>
      <c r="G12" s="24">
        <f>F12-E12</f>
        <v>214.60999999999694</v>
      </c>
      <c r="H12" s="24">
        <f>F12/E12*100-100</f>
        <v>0.90248145604769547</v>
      </c>
      <c r="I12" s="2"/>
    </row>
    <row r="13" spans="1:9">
      <c r="A13" s="8"/>
      <c r="B13" s="7" t="s">
        <v>8</v>
      </c>
      <c r="C13" s="2" t="s">
        <v>7</v>
      </c>
      <c r="D13" s="17">
        <f t="shared" ref="D13:E13" si="0">D14+D15+D16+D17</f>
        <v>3215.66</v>
      </c>
      <c r="E13" s="17">
        <f t="shared" si="0"/>
        <v>3215.66</v>
      </c>
      <c r="F13" s="17">
        <f>F14+F15+F16+F17</f>
        <v>3264</v>
      </c>
      <c r="G13" s="24">
        <f t="shared" ref="G13:G54" si="1">F13-E13</f>
        <v>48.340000000000146</v>
      </c>
      <c r="H13" s="24">
        <f t="shared" ref="H13:H54" si="2">F13/E13*100-100</f>
        <v>1.5032683803636075</v>
      </c>
      <c r="I13" s="2"/>
    </row>
    <row r="14" spans="1:9">
      <c r="A14" s="14">
        <v>1.1000000000000001</v>
      </c>
      <c r="B14" s="2" t="s">
        <v>9</v>
      </c>
      <c r="C14" s="2" t="s">
        <v>7</v>
      </c>
      <c r="D14" s="16">
        <v>511.65</v>
      </c>
      <c r="E14" s="16">
        <v>511.65</v>
      </c>
      <c r="F14" s="3">
        <f>474+39</f>
        <v>513</v>
      </c>
      <c r="G14" s="20">
        <f t="shared" si="1"/>
        <v>1.3500000000000227</v>
      </c>
      <c r="H14" s="20">
        <f t="shared" si="2"/>
        <v>0.26385224274407904</v>
      </c>
      <c r="I14" s="2"/>
    </row>
    <row r="15" spans="1:9">
      <c r="A15" s="10">
        <v>1.2</v>
      </c>
      <c r="B15" s="2" t="s">
        <v>11</v>
      </c>
      <c r="C15" s="2" t="s">
        <v>7</v>
      </c>
      <c r="D15" s="19">
        <v>1805</v>
      </c>
      <c r="E15" s="19">
        <v>1805</v>
      </c>
      <c r="F15" s="3">
        <v>1709</v>
      </c>
      <c r="G15" s="20">
        <f t="shared" si="1"/>
        <v>-96</v>
      </c>
      <c r="H15" s="20">
        <f t="shared" si="2"/>
        <v>-5.3185595567867097</v>
      </c>
      <c r="I15" s="2"/>
    </row>
    <row r="16" spans="1:9">
      <c r="A16" s="10">
        <v>1.3</v>
      </c>
      <c r="B16" s="2" t="s">
        <v>10</v>
      </c>
      <c r="C16" s="2" t="s">
        <v>7</v>
      </c>
      <c r="D16" s="16">
        <v>752.06</v>
      </c>
      <c r="E16" s="16">
        <v>752.06</v>
      </c>
      <c r="F16" s="18">
        <v>1042</v>
      </c>
      <c r="G16" s="20">
        <f t="shared" si="1"/>
        <v>289.94000000000005</v>
      </c>
      <c r="H16" s="20">
        <f t="shared" si="2"/>
        <v>38.552775044544319</v>
      </c>
      <c r="I16" s="2"/>
    </row>
    <row r="17" spans="1:11">
      <c r="A17" s="9">
        <v>1.4</v>
      </c>
      <c r="B17" s="7" t="s">
        <v>25</v>
      </c>
      <c r="C17" s="7" t="s">
        <v>7</v>
      </c>
      <c r="D17" s="16">
        <v>146.94999999999999</v>
      </c>
      <c r="E17" s="16">
        <v>146.94999999999999</v>
      </c>
      <c r="F17" s="3">
        <v>0</v>
      </c>
      <c r="G17" s="20">
        <f t="shared" si="1"/>
        <v>-146.94999999999999</v>
      </c>
      <c r="H17" s="20">
        <f t="shared" si="2"/>
        <v>-100</v>
      </c>
      <c r="I17" s="2"/>
    </row>
    <row r="18" spans="1:11">
      <c r="A18" s="8">
        <v>2</v>
      </c>
      <c r="B18" s="7" t="s">
        <v>26</v>
      </c>
      <c r="C18" s="7" t="s">
        <v>7</v>
      </c>
      <c r="D18" s="17">
        <f>D19+D20+D21+D22</f>
        <v>15143.99</v>
      </c>
      <c r="E18" s="17">
        <f>E19+E20+E21+E22</f>
        <v>15143.99</v>
      </c>
      <c r="F18" s="17">
        <f>F19+F20+F21+F22</f>
        <v>15923</v>
      </c>
      <c r="G18" s="24">
        <f t="shared" si="1"/>
        <v>779.01000000000022</v>
      </c>
      <c r="H18" s="24">
        <f t="shared" si="2"/>
        <v>5.1440208293851271</v>
      </c>
      <c r="I18" s="2"/>
      <c r="K18" s="12"/>
    </row>
    <row r="19" spans="1:11">
      <c r="A19" s="15">
        <v>2.1</v>
      </c>
      <c r="B19" s="2" t="s">
        <v>13</v>
      </c>
      <c r="C19" s="2" t="s">
        <v>7</v>
      </c>
      <c r="D19" s="16">
        <v>13455.23</v>
      </c>
      <c r="E19" s="16">
        <v>13455.23</v>
      </c>
      <c r="F19" s="19">
        <v>14864</v>
      </c>
      <c r="G19" s="20">
        <f t="shared" si="1"/>
        <v>1408.7700000000004</v>
      </c>
      <c r="H19" s="20">
        <f t="shared" si="2"/>
        <v>10.470055138410856</v>
      </c>
      <c r="I19" s="2"/>
    </row>
    <row r="20" spans="1:11">
      <c r="A20" s="11">
        <v>2.2000000000000002</v>
      </c>
      <c r="B20" s="2" t="s">
        <v>14</v>
      </c>
      <c r="C20" s="2" t="s">
        <v>7</v>
      </c>
      <c r="D20" s="16">
        <v>726.58</v>
      </c>
      <c r="E20" s="16">
        <v>726.58</v>
      </c>
      <c r="F20" s="3">
        <v>671</v>
      </c>
      <c r="G20" s="20">
        <f t="shared" si="1"/>
        <v>-55.580000000000041</v>
      </c>
      <c r="H20" s="20">
        <f t="shared" si="2"/>
        <v>-7.6495361832145221</v>
      </c>
      <c r="I20" s="2"/>
    </row>
    <row r="21" spans="1:11">
      <c r="A21" s="11">
        <v>2.2999999999999998</v>
      </c>
      <c r="B21" s="2" t="s">
        <v>15</v>
      </c>
      <c r="C21" s="2" t="s">
        <v>7</v>
      </c>
      <c r="D21" s="16">
        <v>423.84</v>
      </c>
      <c r="E21" s="16">
        <v>423.84</v>
      </c>
      <c r="F21" s="3">
        <v>271</v>
      </c>
      <c r="G21" s="20">
        <f t="shared" si="1"/>
        <v>-152.83999999999997</v>
      </c>
      <c r="H21" s="20">
        <f t="shared" si="2"/>
        <v>-36.060777651944129</v>
      </c>
      <c r="I21" s="2"/>
    </row>
    <row r="22" spans="1:11">
      <c r="A22" s="11">
        <v>2.4</v>
      </c>
      <c r="B22" s="5" t="s">
        <v>58</v>
      </c>
      <c r="C22" s="2" t="s">
        <v>7</v>
      </c>
      <c r="D22" s="16">
        <v>538.34</v>
      </c>
      <c r="E22" s="16">
        <v>538.34</v>
      </c>
      <c r="F22" s="3">
        <v>117</v>
      </c>
      <c r="G22" s="20">
        <f t="shared" si="1"/>
        <v>-421.34000000000003</v>
      </c>
      <c r="H22" s="20">
        <f t="shared" si="2"/>
        <v>-78.266523015194863</v>
      </c>
      <c r="I22" s="2"/>
    </row>
    <row r="23" spans="1:11">
      <c r="A23" s="11">
        <v>3</v>
      </c>
      <c r="B23" s="2" t="s">
        <v>12</v>
      </c>
      <c r="C23" s="2" t="s">
        <v>7</v>
      </c>
      <c r="D23" s="16">
        <v>739.68</v>
      </c>
      <c r="E23" s="16">
        <v>739.68</v>
      </c>
      <c r="F23" s="31">
        <v>179.6</v>
      </c>
      <c r="G23" s="20">
        <f t="shared" si="1"/>
        <v>-560.07999999999993</v>
      </c>
      <c r="H23" s="20">
        <f t="shared" si="2"/>
        <v>-75.719229937270171</v>
      </c>
      <c r="I23" s="2"/>
    </row>
    <row r="24" spans="1:11">
      <c r="A24" s="11">
        <v>4</v>
      </c>
      <c r="B24" s="2" t="s">
        <v>27</v>
      </c>
      <c r="C24" s="2" t="s">
        <v>7</v>
      </c>
      <c r="D24" s="16">
        <v>4574.3599999999997</v>
      </c>
      <c r="E24" s="16">
        <v>4574.3599999999997</v>
      </c>
      <c r="F24" s="3">
        <f>4270+352</f>
        <v>4622</v>
      </c>
      <c r="G24" s="20">
        <f t="shared" si="1"/>
        <v>47.640000000000327</v>
      </c>
      <c r="H24" s="20">
        <f t="shared" si="2"/>
        <v>1.0414571655925613</v>
      </c>
      <c r="I24" s="2"/>
    </row>
    <row r="25" spans="1:11">
      <c r="A25" s="11">
        <v>5</v>
      </c>
      <c r="B25" s="7" t="s">
        <v>16</v>
      </c>
      <c r="C25" s="7" t="s">
        <v>7</v>
      </c>
      <c r="D25" s="17">
        <v>106.3</v>
      </c>
      <c r="E25" s="17">
        <v>106.3</v>
      </c>
      <c r="F25" s="17">
        <f>F26</f>
        <v>6</v>
      </c>
      <c r="G25" s="24">
        <f t="shared" si="1"/>
        <v>-100.3</v>
      </c>
      <c r="H25" s="24">
        <f t="shared" si="2"/>
        <v>-94.355597365945442</v>
      </c>
      <c r="I25" s="7"/>
    </row>
    <row r="26" spans="1:11">
      <c r="A26" s="11">
        <v>5.0999999999999996</v>
      </c>
      <c r="B26" s="2" t="s">
        <v>28</v>
      </c>
      <c r="C26" s="2" t="s">
        <v>7</v>
      </c>
      <c r="D26" s="16">
        <v>106.3</v>
      </c>
      <c r="E26" s="16">
        <v>106.3</v>
      </c>
      <c r="F26" s="3">
        <v>6</v>
      </c>
      <c r="G26" s="20">
        <f t="shared" si="1"/>
        <v>-100.3</v>
      </c>
      <c r="H26" s="20">
        <f t="shared" si="2"/>
        <v>-94.355597365945442</v>
      </c>
      <c r="I26" s="2"/>
    </row>
    <row r="27" spans="1:11">
      <c r="A27" s="9" t="s">
        <v>29</v>
      </c>
      <c r="B27" s="7" t="s">
        <v>30</v>
      </c>
      <c r="C27" s="7" t="s">
        <v>7</v>
      </c>
      <c r="D27" s="17">
        <f>D28+D33</f>
        <v>9879.119999999999</v>
      </c>
      <c r="E27" s="17">
        <f>E28+E33</f>
        <v>9879.119999999999</v>
      </c>
      <c r="F27" s="17">
        <f>F28+F33</f>
        <v>20218.52</v>
      </c>
      <c r="G27" s="24">
        <f t="shared" si="1"/>
        <v>10339.400000000001</v>
      </c>
      <c r="H27" s="24">
        <f t="shared" si="2"/>
        <v>104.65911943573923</v>
      </c>
      <c r="I27" s="2"/>
    </row>
    <row r="28" spans="1:11">
      <c r="A28" s="2">
        <v>6</v>
      </c>
      <c r="B28" s="7" t="s">
        <v>31</v>
      </c>
      <c r="C28" s="7" t="s">
        <v>7</v>
      </c>
      <c r="D28" s="17">
        <f>D29+D30+D31</f>
        <v>7955.17</v>
      </c>
      <c r="E28" s="17">
        <f>E29+E30+E31</f>
        <v>7955.17</v>
      </c>
      <c r="F28" s="17">
        <f>F29+F30+F31</f>
        <v>17575</v>
      </c>
      <c r="G28" s="24">
        <f t="shared" si="1"/>
        <v>9619.83</v>
      </c>
      <c r="H28" s="24">
        <f t="shared" si="2"/>
        <v>120.92551133413866</v>
      </c>
      <c r="I28" s="2"/>
    </row>
    <row r="29" spans="1:11">
      <c r="A29" s="2">
        <v>6.1</v>
      </c>
      <c r="B29" s="2" t="s">
        <v>13</v>
      </c>
      <c r="C29" s="2" t="s">
        <v>7</v>
      </c>
      <c r="D29" s="16">
        <v>7328.58</v>
      </c>
      <c r="E29" s="16">
        <v>7328.58</v>
      </c>
      <c r="F29" s="3">
        <v>15932</v>
      </c>
      <c r="G29" s="20">
        <f t="shared" si="1"/>
        <v>8603.42</v>
      </c>
      <c r="H29" s="20">
        <f t="shared" si="2"/>
        <v>117.39545723728199</v>
      </c>
      <c r="I29" s="2"/>
    </row>
    <row r="30" spans="1:11">
      <c r="A30" s="2">
        <v>6.2</v>
      </c>
      <c r="B30" s="2" t="s">
        <v>14</v>
      </c>
      <c r="C30" s="2" t="s">
        <v>7</v>
      </c>
      <c r="D30" s="16">
        <v>395.74</v>
      </c>
      <c r="E30" s="16">
        <v>395.74</v>
      </c>
      <c r="F30" s="3">
        <v>1065</v>
      </c>
      <c r="G30" s="20">
        <f t="shared" si="1"/>
        <v>669.26</v>
      </c>
      <c r="H30" s="20">
        <f t="shared" si="2"/>
        <v>169.11608631930056</v>
      </c>
      <c r="I30" s="2"/>
    </row>
    <row r="31" spans="1:11">
      <c r="A31" s="2">
        <v>6.3</v>
      </c>
      <c r="B31" s="2" t="s">
        <v>15</v>
      </c>
      <c r="C31" s="2" t="s">
        <v>7</v>
      </c>
      <c r="D31" s="16">
        <v>230.85</v>
      </c>
      <c r="E31" s="16">
        <v>230.85</v>
      </c>
      <c r="F31" s="3">
        <v>578</v>
      </c>
      <c r="G31" s="20">
        <f t="shared" si="1"/>
        <v>347.15</v>
      </c>
      <c r="H31" s="20">
        <f t="shared" si="2"/>
        <v>150.379034004765</v>
      </c>
      <c r="I31" s="2"/>
    </row>
    <row r="32" spans="1:11">
      <c r="A32" s="2">
        <v>6.4</v>
      </c>
      <c r="B32" s="2" t="s">
        <v>58</v>
      </c>
      <c r="C32" s="2"/>
      <c r="D32" s="16"/>
      <c r="E32" s="16"/>
      <c r="F32" s="3">
        <v>84</v>
      </c>
      <c r="G32" s="20"/>
      <c r="H32" s="20"/>
      <c r="I32" s="2"/>
    </row>
    <row r="33" spans="1:9">
      <c r="A33" s="9">
        <v>7</v>
      </c>
      <c r="B33" s="7" t="s">
        <v>32</v>
      </c>
      <c r="C33" s="9" t="s">
        <v>7</v>
      </c>
      <c r="D33" s="17">
        <f>D34+D41+D42+D43+D44+D45+D46+D47+D48+D49+D50</f>
        <v>1923.9499999999998</v>
      </c>
      <c r="E33" s="17">
        <f>E34+E41+E42+E43+E44+E45+E46+E47+E48+E49+E50</f>
        <v>1923.9499999999998</v>
      </c>
      <c r="F33" s="17">
        <f>F34+F41+F42+F43+F44+F45+F46+F47+F48+F49+F50</f>
        <v>2643.5199999999995</v>
      </c>
      <c r="G33" s="24">
        <f t="shared" si="1"/>
        <v>719.56999999999971</v>
      </c>
      <c r="H33" s="24">
        <f t="shared" si="2"/>
        <v>37.40066010031444</v>
      </c>
      <c r="I33" s="2"/>
    </row>
    <row r="34" spans="1:9">
      <c r="A34" s="2">
        <v>7.1</v>
      </c>
      <c r="B34" s="2" t="s">
        <v>51</v>
      </c>
      <c r="C34" s="2" t="s">
        <v>7</v>
      </c>
      <c r="D34" s="17">
        <f>D35+D36+D37+D38+D39+D40</f>
        <v>918.14</v>
      </c>
      <c r="E34" s="17">
        <f>E35+E36+E37+E38+E39+E40</f>
        <v>918.14</v>
      </c>
      <c r="F34" s="17">
        <f>F35+F36+F37+F38+F39+F40</f>
        <v>871.72</v>
      </c>
      <c r="G34" s="24">
        <f t="shared" si="1"/>
        <v>-46.419999999999959</v>
      </c>
      <c r="H34" s="24">
        <f t="shared" si="2"/>
        <v>-5.0558738318774914</v>
      </c>
      <c r="I34" s="2"/>
    </row>
    <row r="35" spans="1:9">
      <c r="A35" s="2">
        <v>7.2</v>
      </c>
      <c r="B35" s="2" t="s">
        <v>52</v>
      </c>
      <c r="C35" s="2" t="s">
        <v>7</v>
      </c>
      <c r="D35" s="16">
        <v>58.06</v>
      </c>
      <c r="E35" s="16">
        <v>58.06</v>
      </c>
      <c r="F35" s="19"/>
      <c r="G35" s="20">
        <f t="shared" si="1"/>
        <v>-58.06</v>
      </c>
      <c r="H35" s="20">
        <f t="shared" si="2"/>
        <v>-100</v>
      </c>
      <c r="I35" s="2"/>
    </row>
    <row r="36" spans="1:9">
      <c r="A36" s="2">
        <v>7.3</v>
      </c>
      <c r="B36" s="2" t="s">
        <v>53</v>
      </c>
      <c r="C36" s="2" t="s">
        <v>7</v>
      </c>
      <c r="D36" s="16">
        <v>39.909999999999997</v>
      </c>
      <c r="E36" s="16">
        <v>39.909999999999997</v>
      </c>
      <c r="F36" s="16">
        <v>39.909999999999997</v>
      </c>
      <c r="G36" s="20">
        <f t="shared" si="1"/>
        <v>0</v>
      </c>
      <c r="H36" s="20">
        <f t="shared" si="2"/>
        <v>0</v>
      </c>
      <c r="I36" s="2"/>
    </row>
    <row r="37" spans="1:9">
      <c r="A37" s="2">
        <v>7.4</v>
      </c>
      <c r="B37" s="2" t="s">
        <v>54</v>
      </c>
      <c r="C37" s="2" t="s">
        <v>7</v>
      </c>
      <c r="D37" s="16">
        <v>318.58999999999997</v>
      </c>
      <c r="E37" s="16">
        <v>318.58999999999997</v>
      </c>
      <c r="F37" s="19">
        <v>318.74</v>
      </c>
      <c r="G37" s="20">
        <f t="shared" si="1"/>
        <v>0.15000000000003411</v>
      </c>
      <c r="H37" s="20">
        <f t="shared" si="2"/>
        <v>4.708245707649894E-2</v>
      </c>
      <c r="I37" s="2"/>
    </row>
    <row r="38" spans="1:9">
      <c r="A38" s="2">
        <v>7.5</v>
      </c>
      <c r="B38" s="7" t="s">
        <v>33</v>
      </c>
      <c r="C38" s="7" t="s">
        <v>7</v>
      </c>
      <c r="D38" s="16">
        <v>470.95</v>
      </c>
      <c r="E38" s="16">
        <v>470.95</v>
      </c>
      <c r="F38" s="16">
        <v>488.8</v>
      </c>
      <c r="G38" s="20">
        <f t="shared" si="1"/>
        <v>17.850000000000023</v>
      </c>
      <c r="H38" s="20">
        <f t="shared" si="2"/>
        <v>3.790211275082271</v>
      </c>
      <c r="I38" s="2"/>
    </row>
    <row r="39" spans="1:9">
      <c r="A39" s="2">
        <v>7.6</v>
      </c>
      <c r="B39" s="7" t="s">
        <v>55</v>
      </c>
      <c r="C39" s="2" t="s">
        <v>7</v>
      </c>
      <c r="D39" s="16">
        <v>25.16</v>
      </c>
      <c r="E39" s="16">
        <v>25.16</v>
      </c>
      <c r="F39" s="3">
        <v>18.8</v>
      </c>
      <c r="G39" s="20">
        <f t="shared" si="1"/>
        <v>-6.3599999999999994</v>
      </c>
      <c r="H39" s="20">
        <f t="shared" si="2"/>
        <v>-25.278219395866458</v>
      </c>
      <c r="I39" s="2"/>
    </row>
    <row r="40" spans="1:9">
      <c r="A40" s="2">
        <v>7.7</v>
      </c>
      <c r="B40" s="7" t="s">
        <v>56</v>
      </c>
      <c r="C40" s="2" t="s">
        <v>7</v>
      </c>
      <c r="D40" s="16">
        <v>5.47</v>
      </c>
      <c r="E40" s="16">
        <v>5.47</v>
      </c>
      <c r="F40" s="3">
        <v>5.47</v>
      </c>
      <c r="G40" s="20">
        <f t="shared" si="1"/>
        <v>0</v>
      </c>
      <c r="H40" s="20">
        <f t="shared" si="2"/>
        <v>0</v>
      </c>
      <c r="I40" s="2"/>
    </row>
    <row r="41" spans="1:9">
      <c r="A41" s="2">
        <v>7.8</v>
      </c>
      <c r="B41" s="2" t="s">
        <v>34</v>
      </c>
      <c r="C41" s="2" t="s">
        <v>7</v>
      </c>
      <c r="D41" s="16">
        <v>120</v>
      </c>
      <c r="E41" s="16">
        <v>120</v>
      </c>
      <c r="F41" s="3">
        <v>243</v>
      </c>
      <c r="G41" s="20">
        <f t="shared" si="1"/>
        <v>123</v>
      </c>
      <c r="H41" s="20">
        <f t="shared" si="2"/>
        <v>102.5</v>
      </c>
      <c r="I41" s="2"/>
    </row>
    <row r="42" spans="1:9">
      <c r="A42" s="2">
        <v>7.9</v>
      </c>
      <c r="B42" s="2" t="s">
        <v>35</v>
      </c>
      <c r="C42" s="7" t="s">
        <v>7</v>
      </c>
      <c r="D42" s="16">
        <v>110</v>
      </c>
      <c r="E42" s="16">
        <v>110</v>
      </c>
      <c r="F42" s="3">
        <v>168.3</v>
      </c>
      <c r="G42" s="20">
        <f t="shared" si="1"/>
        <v>58.300000000000011</v>
      </c>
      <c r="H42" s="20">
        <f t="shared" si="2"/>
        <v>53</v>
      </c>
      <c r="I42" s="2"/>
    </row>
    <row r="43" spans="1:9">
      <c r="A43" s="2">
        <v>7.1</v>
      </c>
      <c r="B43" s="2" t="s">
        <v>17</v>
      </c>
      <c r="C43" s="2" t="s">
        <v>7</v>
      </c>
      <c r="D43" s="16">
        <v>142.36000000000001</v>
      </c>
      <c r="E43" s="16">
        <v>142.36000000000001</v>
      </c>
      <c r="F43" s="3">
        <v>317</v>
      </c>
      <c r="G43" s="20">
        <f t="shared" si="1"/>
        <v>174.64</v>
      </c>
      <c r="H43" s="20">
        <f t="shared" si="2"/>
        <v>122.6749086822141</v>
      </c>
      <c r="I43" s="2"/>
    </row>
    <row r="44" spans="1:9">
      <c r="A44" s="2">
        <v>7.11</v>
      </c>
      <c r="B44" s="2" t="s">
        <v>36</v>
      </c>
      <c r="C44" s="2" t="s">
        <v>7</v>
      </c>
      <c r="D44" s="16">
        <v>8.1</v>
      </c>
      <c r="E44" s="16">
        <v>8.1</v>
      </c>
      <c r="F44" s="20">
        <v>9.8000000000000007</v>
      </c>
      <c r="G44" s="20">
        <f t="shared" si="1"/>
        <v>1.7000000000000011</v>
      </c>
      <c r="H44" s="20">
        <f t="shared" si="2"/>
        <v>20.987654320987659</v>
      </c>
      <c r="I44" s="2"/>
    </row>
    <row r="45" spans="1:9">
      <c r="A45" s="2">
        <v>7.11</v>
      </c>
      <c r="B45" s="2" t="s">
        <v>18</v>
      </c>
      <c r="C45" s="2" t="s">
        <v>7</v>
      </c>
      <c r="D45" s="16">
        <v>80</v>
      </c>
      <c r="E45" s="16">
        <v>80</v>
      </c>
      <c r="F45" s="20">
        <f>615+5</f>
        <v>620</v>
      </c>
      <c r="G45" s="20">
        <f t="shared" si="1"/>
        <v>540</v>
      </c>
      <c r="H45" s="20">
        <f t="shared" si="2"/>
        <v>675</v>
      </c>
      <c r="I45" s="2"/>
    </row>
    <row r="46" spans="1:9">
      <c r="A46" s="2">
        <v>7.12</v>
      </c>
      <c r="B46" s="2" t="s">
        <v>57</v>
      </c>
      <c r="C46" s="2" t="s">
        <v>7</v>
      </c>
      <c r="D46" s="16">
        <v>180</v>
      </c>
      <c r="E46" s="16">
        <v>180</v>
      </c>
      <c r="F46" s="3">
        <v>143.69999999999999</v>
      </c>
      <c r="G46" s="20">
        <f t="shared" si="1"/>
        <v>-36.300000000000011</v>
      </c>
      <c r="H46" s="20">
        <f t="shared" si="2"/>
        <v>-20.166666666666671</v>
      </c>
      <c r="I46" s="2"/>
    </row>
    <row r="47" spans="1:9">
      <c r="A47" s="2">
        <v>7.13</v>
      </c>
      <c r="B47" s="2" t="s">
        <v>37</v>
      </c>
      <c r="C47" s="2" t="s">
        <v>7</v>
      </c>
      <c r="D47" s="16">
        <v>44.22</v>
      </c>
      <c r="E47" s="16">
        <v>44.22</v>
      </c>
      <c r="F47" s="20"/>
      <c r="G47" s="20">
        <f t="shared" si="1"/>
        <v>-44.22</v>
      </c>
      <c r="H47" s="20">
        <f t="shared" si="2"/>
        <v>-100</v>
      </c>
      <c r="I47" s="2"/>
    </row>
    <row r="48" spans="1:9">
      <c r="A48" s="2">
        <v>7.14</v>
      </c>
      <c r="B48" s="2" t="s">
        <v>38</v>
      </c>
      <c r="C48" s="2" t="s">
        <v>7</v>
      </c>
      <c r="D48" s="16">
        <v>144.49</v>
      </c>
      <c r="E48" s="16">
        <v>144.49</v>
      </c>
      <c r="F48" s="3">
        <v>5</v>
      </c>
      <c r="G48" s="20">
        <f t="shared" si="1"/>
        <v>-139.49</v>
      </c>
      <c r="H48" s="20">
        <f t="shared" si="2"/>
        <v>-96.539552910235997</v>
      </c>
      <c r="I48" s="2"/>
    </row>
    <row r="49" spans="1:9">
      <c r="A49" s="2">
        <v>7.15</v>
      </c>
      <c r="B49" s="2" t="s">
        <v>39</v>
      </c>
      <c r="C49" s="7" t="s">
        <v>7</v>
      </c>
      <c r="D49" s="16">
        <v>134.08000000000001</v>
      </c>
      <c r="E49" s="16">
        <v>134.08000000000001</v>
      </c>
      <c r="F49" s="21">
        <v>265</v>
      </c>
      <c r="G49" s="20">
        <f t="shared" si="1"/>
        <v>130.91999999999999</v>
      </c>
      <c r="H49" s="20">
        <f t="shared" si="2"/>
        <v>97.643198090692096</v>
      </c>
      <c r="I49" s="2"/>
    </row>
    <row r="50" spans="1:9">
      <c r="A50" s="2">
        <v>7.16</v>
      </c>
      <c r="B50" s="2" t="s">
        <v>40</v>
      </c>
      <c r="C50" s="2" t="s">
        <v>7</v>
      </c>
      <c r="D50" s="16">
        <v>42.56</v>
      </c>
      <c r="E50" s="16">
        <v>42.56</v>
      </c>
      <c r="F50" s="3"/>
      <c r="G50" s="20">
        <f t="shared" si="1"/>
        <v>-42.56</v>
      </c>
      <c r="H50" s="20">
        <f t="shared" si="2"/>
        <v>-100</v>
      </c>
      <c r="I50" s="2"/>
    </row>
    <row r="51" spans="1:9">
      <c r="A51" s="2" t="s">
        <v>41</v>
      </c>
      <c r="B51" s="2" t="s">
        <v>19</v>
      </c>
      <c r="C51" s="2" t="s">
        <v>7</v>
      </c>
      <c r="D51" s="17">
        <f>D12+D27</f>
        <v>33659.11</v>
      </c>
      <c r="E51" s="17">
        <f>E12+E27</f>
        <v>33659.11</v>
      </c>
      <c r="F51" s="17">
        <f>F12+F27</f>
        <v>44213.119999999995</v>
      </c>
      <c r="G51" s="24">
        <f t="shared" si="1"/>
        <v>10554.009999999995</v>
      </c>
      <c r="H51" s="24">
        <f t="shared" si="2"/>
        <v>31.355582485692565</v>
      </c>
      <c r="I51" s="2"/>
    </row>
    <row r="52" spans="1:9">
      <c r="A52" s="2" t="s">
        <v>42</v>
      </c>
      <c r="B52" s="2" t="s">
        <v>70</v>
      </c>
      <c r="C52" s="2" t="s">
        <v>7</v>
      </c>
      <c r="D52" s="16">
        <v>65.459999999999994</v>
      </c>
      <c r="E52" s="16">
        <v>65.459999999999994</v>
      </c>
      <c r="F52" s="17">
        <f>F53-F51</f>
        <v>-18554.119999999995</v>
      </c>
      <c r="G52" s="24">
        <f>F52-E52</f>
        <v>-18619.579999999994</v>
      </c>
      <c r="H52" s="24"/>
      <c r="I52" s="2"/>
    </row>
    <row r="53" spans="1:9">
      <c r="A53" s="2" t="s">
        <v>43</v>
      </c>
      <c r="B53" s="4" t="s">
        <v>20</v>
      </c>
      <c r="C53" s="2" t="s">
        <v>7</v>
      </c>
      <c r="D53" s="17">
        <v>33593.65</v>
      </c>
      <c r="E53" s="17">
        <v>33593.65</v>
      </c>
      <c r="F53" s="17">
        <v>25659</v>
      </c>
      <c r="G53" s="24">
        <f t="shared" si="1"/>
        <v>-7934.6500000000015</v>
      </c>
      <c r="H53" s="24">
        <f t="shared" si="2"/>
        <v>-23.619493565004106</v>
      </c>
      <c r="I53" s="2"/>
    </row>
    <row r="54" spans="1:9">
      <c r="A54" s="2" t="s">
        <v>44</v>
      </c>
      <c r="B54" s="2" t="s">
        <v>45</v>
      </c>
      <c r="C54" s="2" t="s">
        <v>7</v>
      </c>
      <c r="D54" s="16">
        <v>41025</v>
      </c>
      <c r="E54" s="16">
        <v>41025</v>
      </c>
      <c r="F54" s="17">
        <v>34352</v>
      </c>
      <c r="G54" s="24">
        <f t="shared" si="1"/>
        <v>-6673</v>
      </c>
      <c r="H54" s="24">
        <f t="shared" si="2"/>
        <v>-16.265691651432064</v>
      </c>
      <c r="I54" s="2"/>
    </row>
    <row r="55" spans="1:9">
      <c r="A55" s="2" t="s">
        <v>46</v>
      </c>
      <c r="B55" s="2" t="s">
        <v>47</v>
      </c>
      <c r="C55" s="2" t="s">
        <v>7</v>
      </c>
      <c r="D55" s="16">
        <v>10165</v>
      </c>
      <c r="E55" s="16">
        <v>10165</v>
      </c>
      <c r="F55" s="22">
        <v>8571</v>
      </c>
      <c r="G55" s="24"/>
      <c r="H55" s="24"/>
      <c r="I55" s="2"/>
    </row>
    <row r="56" spans="1:9">
      <c r="A56" s="2"/>
      <c r="B56" s="2"/>
      <c r="C56" s="2" t="s">
        <v>7</v>
      </c>
      <c r="D56" s="16">
        <v>21</v>
      </c>
      <c r="E56" s="17">
        <v>21</v>
      </c>
      <c r="F56" s="8">
        <v>21</v>
      </c>
      <c r="G56" s="24"/>
      <c r="H56" s="24"/>
      <c r="I56" s="2"/>
    </row>
    <row r="57" spans="1:9">
      <c r="A57" s="2" t="s">
        <v>48</v>
      </c>
      <c r="B57" s="2" t="s">
        <v>21</v>
      </c>
      <c r="C57" s="2" t="s">
        <v>22</v>
      </c>
      <c r="D57" s="17">
        <f>D53/D54</f>
        <v>0.81885801340645947</v>
      </c>
      <c r="E57" s="17">
        <f>E53/E54</f>
        <v>0.81885801340645947</v>
      </c>
      <c r="F57" s="23">
        <f>F53/F54</f>
        <v>0.74694340940847692</v>
      </c>
      <c r="G57" s="24"/>
      <c r="H57" s="24"/>
      <c r="I57" s="2"/>
    </row>
    <row r="58" spans="1:9">
      <c r="A58" s="2"/>
      <c r="B58" s="29" t="s">
        <v>59</v>
      </c>
      <c r="C58" s="2"/>
      <c r="D58" s="17"/>
      <c r="E58" s="17"/>
      <c r="F58" s="23"/>
      <c r="G58" s="24"/>
      <c r="H58" s="24"/>
      <c r="I58" s="2"/>
    </row>
    <row r="59" spans="1:9">
      <c r="A59" s="2"/>
      <c r="B59" s="2" t="s">
        <v>60</v>
      </c>
      <c r="C59" s="2" t="s">
        <v>64</v>
      </c>
      <c r="D59" s="17">
        <v>22</v>
      </c>
      <c r="E59" s="17">
        <v>22</v>
      </c>
      <c r="F59" s="17">
        <v>22</v>
      </c>
      <c r="G59" s="24">
        <f t="shared" ref="G59:G64" si="3">F59-E59</f>
        <v>0</v>
      </c>
      <c r="H59" s="24">
        <f>F59/E59*100-100</f>
        <v>0</v>
      </c>
      <c r="I59" s="2"/>
    </row>
    <row r="60" spans="1:9">
      <c r="A60" s="2"/>
      <c r="B60" s="2" t="s">
        <v>61</v>
      </c>
      <c r="C60" s="2" t="s">
        <v>64</v>
      </c>
      <c r="D60" s="17">
        <v>17</v>
      </c>
      <c r="E60" s="17">
        <v>17</v>
      </c>
      <c r="F60" s="17">
        <v>14</v>
      </c>
      <c r="G60" s="24">
        <f t="shared" si="3"/>
        <v>-3</v>
      </c>
      <c r="H60" s="24">
        <f t="shared" ref="H60:H64" si="4">F60/E60*100-100</f>
        <v>-17.64705882352942</v>
      </c>
      <c r="I60" s="2"/>
    </row>
    <row r="61" spans="1:9">
      <c r="A61" s="2"/>
      <c r="B61" s="2" t="s">
        <v>62</v>
      </c>
      <c r="C61" s="2" t="s">
        <v>64</v>
      </c>
      <c r="D61" s="17">
        <v>5</v>
      </c>
      <c r="E61" s="17">
        <v>5</v>
      </c>
      <c r="F61" s="17">
        <v>5</v>
      </c>
      <c r="G61" s="24">
        <f t="shared" si="3"/>
        <v>0</v>
      </c>
      <c r="H61" s="24">
        <f t="shared" si="4"/>
        <v>0</v>
      </c>
      <c r="I61" s="2"/>
    </row>
    <row r="62" spans="1:9">
      <c r="A62" s="2"/>
      <c r="B62" s="2" t="s">
        <v>63</v>
      </c>
      <c r="C62" s="2" t="s">
        <v>65</v>
      </c>
      <c r="D62" s="30">
        <v>78727</v>
      </c>
      <c r="E62" s="30">
        <v>78727</v>
      </c>
      <c r="F62" s="30">
        <v>116652</v>
      </c>
      <c r="G62" s="24">
        <f t="shared" si="3"/>
        <v>37925</v>
      </c>
      <c r="H62" s="24">
        <f t="shared" si="4"/>
        <v>48.172799674825654</v>
      </c>
      <c r="I62" s="2"/>
    </row>
    <row r="63" spans="1:9">
      <c r="A63" s="2"/>
      <c r="B63" s="2" t="s">
        <v>61</v>
      </c>
      <c r="C63" s="2" t="s">
        <v>65</v>
      </c>
      <c r="D63" s="17">
        <v>65957</v>
      </c>
      <c r="E63" s="30">
        <v>65957</v>
      </c>
      <c r="F63" s="30">
        <v>88476</v>
      </c>
      <c r="G63" s="24">
        <f t="shared" si="3"/>
        <v>22519</v>
      </c>
      <c r="H63" s="24">
        <f t="shared" si="4"/>
        <v>34.141940961535568</v>
      </c>
      <c r="I63" s="2"/>
    </row>
    <row r="64" spans="1:9">
      <c r="A64" s="2"/>
      <c r="B64" s="2" t="s">
        <v>62</v>
      </c>
      <c r="C64" s="2" t="s">
        <v>65</v>
      </c>
      <c r="D64" s="17">
        <v>122143</v>
      </c>
      <c r="E64" s="30">
        <v>122143</v>
      </c>
      <c r="F64" s="30">
        <v>265533</v>
      </c>
      <c r="G64" s="24">
        <f t="shared" si="3"/>
        <v>143390</v>
      </c>
      <c r="H64" s="24">
        <f t="shared" si="4"/>
        <v>117.39518433311775</v>
      </c>
      <c r="I64" s="2"/>
    </row>
    <row r="65" spans="1:9">
      <c r="A65" s="2"/>
      <c r="B65" s="2"/>
      <c r="C65" s="2"/>
      <c r="D65" s="17"/>
      <c r="E65" s="17"/>
      <c r="F65" s="23"/>
      <c r="G65" s="24"/>
      <c r="H65" s="24"/>
      <c r="I65" s="2"/>
    </row>
    <row r="66" spans="1:9">
      <c r="A66" s="2"/>
      <c r="B66" s="2"/>
      <c r="C66" s="2"/>
      <c r="D66" s="17"/>
      <c r="E66" s="17"/>
      <c r="F66" s="23"/>
      <c r="G66" s="24"/>
      <c r="H66" s="24"/>
      <c r="I66" s="2"/>
    </row>
    <row r="67" spans="1:9">
      <c r="A67" s="2"/>
      <c r="B67" s="2"/>
      <c r="C67" s="2"/>
      <c r="D67" s="17"/>
      <c r="E67" s="17"/>
      <c r="F67" s="23"/>
      <c r="G67" s="24"/>
      <c r="H67" s="24"/>
      <c r="I67" s="2"/>
    </row>
    <row r="68" spans="1:9">
      <c r="A68" s="25"/>
      <c r="B68" s="25"/>
      <c r="C68" s="25"/>
      <c r="D68" s="26"/>
      <c r="E68" s="26"/>
      <c r="F68" s="27"/>
      <c r="G68" s="28"/>
      <c r="H68" s="28"/>
      <c r="I68" s="25"/>
    </row>
    <row r="71" spans="1:9" ht="15.75">
      <c r="B71" s="13" t="s">
        <v>49</v>
      </c>
      <c r="C71" s="33" t="s">
        <v>66</v>
      </c>
      <c r="D71" s="33"/>
      <c r="E71" s="33"/>
    </row>
    <row r="73" spans="1:9">
      <c r="B73" s="13"/>
      <c r="C73" s="13"/>
      <c r="D73" s="13"/>
      <c r="E73" s="13"/>
    </row>
  </sheetData>
  <mergeCells count="12">
    <mergeCell ref="B4:I4"/>
    <mergeCell ref="C71:E71"/>
    <mergeCell ref="I5:I11"/>
    <mergeCell ref="A5:A11"/>
    <mergeCell ref="B5:B11"/>
    <mergeCell ref="C5:C11"/>
    <mergeCell ref="F5:F11"/>
    <mergeCell ref="G5:H5"/>
    <mergeCell ref="G6:G11"/>
    <mergeCell ref="H6:H11"/>
    <mergeCell ref="E5:E11"/>
    <mergeCell ref="D5:D11"/>
  </mergeCells>
  <pageMargins left="0.2" right="0.2" top="0.2" bottom="0.2" header="0.2" footer="0.2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Raya</cp:lastModifiedBy>
  <cp:lastPrinted>2020-04-28T07:03:51Z</cp:lastPrinted>
  <dcterms:created xsi:type="dcterms:W3CDTF">2017-03-10T03:56:04Z</dcterms:created>
  <dcterms:modified xsi:type="dcterms:W3CDTF">2020-04-30T11:16:49Z</dcterms:modified>
</cp:coreProperties>
</file>